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LLAMADOS TESAI\PRENDAS HOSPITALARIAS 2026\EETT\"/>
    </mc:Choice>
  </mc:AlternateContent>
  <xr:revisionPtr revIDLastSave="0" documentId="13_ncr:1_{8AD4A65B-256C-40B9-9CCB-7D03BE860914}" xr6:coauthVersionLast="47" xr6:coauthVersionMax="47" xr10:uidLastSave="{00000000-0000-0000-0000-000000000000}"/>
  <bookViews>
    <workbookView xWindow="-120" yWindow="-120" windowWidth="29040" windowHeight="15720" xr2:uid="{6CC40F73-921B-44DF-8572-2CA3C7DB5B8C}"/>
  </bookViews>
  <sheets>
    <sheet name="AJUAR 2026 POR SECTOR" sheetId="5" r:id="rId1"/>
  </sheets>
  <definedNames>
    <definedName name="_xlnm._FilterDatabase" localSheetId="0" hidden="1">'AJUAR 2026 POR SECTOR'!$A$2:$G$110</definedName>
    <definedName name="_xlnm.Print_Area" localSheetId="0">'AJUAR 2026 POR SECTOR'!$A$3:$G$109</definedName>
    <definedName name="_xlnm.Print_Titles" localSheetId="0">'AJUAR 2026 POR SECTOR'!$1:$2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5" i="5" l="1"/>
  <c r="G3" i="5"/>
  <c r="G94" i="5"/>
  <c r="G79" i="5"/>
  <c r="G65" i="5"/>
  <c r="G62" i="5"/>
  <c r="G20" i="5"/>
  <c r="G15" i="5"/>
  <c r="G9" i="5"/>
</calcChain>
</file>

<file path=xl/sharedStrings.xml><?xml version="1.0" encoding="utf-8"?>
<sst xmlns="http://schemas.openxmlformats.org/spreadsheetml/2006/main" count="532" uniqueCount="133">
  <si>
    <t>TAMAÑO</t>
  </si>
  <si>
    <t>ITEM</t>
  </si>
  <si>
    <t>SABANA LISA</t>
  </si>
  <si>
    <t>FUNDA</t>
  </si>
  <si>
    <t>TOALLA GRANDE</t>
  </si>
  <si>
    <t>TOALLA CHICA</t>
  </si>
  <si>
    <t>TAPETE</t>
  </si>
  <si>
    <t>SALEA</t>
  </si>
  <si>
    <t>ALMOHADA</t>
  </si>
  <si>
    <t>EDREDON</t>
  </si>
  <si>
    <t>MANTEL</t>
  </si>
  <si>
    <t>FRAZADA</t>
  </si>
  <si>
    <t>COLCHA ANTIALERGICA</t>
  </si>
  <si>
    <t>LISA, COLOR BLANCO DE 60% ALGODÓN Y 40%SINTETICO</t>
  </si>
  <si>
    <t>LISA, COLOR BLANCO CON  60% ALGODÓN  Y 40% SINTETICO</t>
  </si>
  <si>
    <t>160X2,50CM</t>
  </si>
  <si>
    <t>LISA CON 60% ALGODÓN  Y 40% SINTETICO</t>
  </si>
  <si>
    <t>0,50X0,70CM</t>
  </si>
  <si>
    <t>COLOR BLANCO CON 90% ALGODÓN Y 10% SINTETICO 440GM2</t>
  </si>
  <si>
    <t>COLOR BLANCO CON 600GM2 100% ALGODÓN CON SOLIDEZ A CLORO Y COSTURA REFORZADA</t>
  </si>
  <si>
    <t>0,90X1,50MTS</t>
  </si>
  <si>
    <t>COLOR BLANCO CON 90% ALGODÓN Y 10% SINTETICO 700GM2</t>
  </si>
  <si>
    <t>0,46X0,80MTS</t>
  </si>
  <si>
    <t>200 HILOS COLOR BLANCO</t>
  </si>
  <si>
    <t>1,60X2,40MTS</t>
  </si>
  <si>
    <t>100% ANTIALERGICA  LIVIANA</t>
  </si>
  <si>
    <t>SABANA C/ GOMA</t>
  </si>
  <si>
    <t>LOGOTIPO DE TESAI  DE BORDADO EN 5CM + NOMBRE DEL SECTOR</t>
  </si>
  <si>
    <t>LOGOTIPO DE TESAI BORDADO EN 5CM + NOMBRE DEL SECTOR</t>
  </si>
  <si>
    <t>0,90X1,88+30CM</t>
  </si>
  <si>
    <t>PIJAMA ADULTO</t>
  </si>
  <si>
    <t>P</t>
  </si>
  <si>
    <t>M</t>
  </si>
  <si>
    <t>G</t>
  </si>
  <si>
    <t>GG</t>
  </si>
  <si>
    <t>XL</t>
  </si>
  <si>
    <t>XXL</t>
  </si>
  <si>
    <t>XXXL</t>
  </si>
  <si>
    <t>PIJAMA INFANTIL</t>
  </si>
  <si>
    <t>CAMISON NORMAL</t>
  </si>
  <si>
    <t>CAMISON ABIERTO</t>
  </si>
  <si>
    <t>CAMISON ABIERTO INFANTIL</t>
  </si>
  <si>
    <t>PIJAMA BEBE</t>
  </si>
  <si>
    <t>SHORT UNISEX</t>
  </si>
  <si>
    <t>BABERO</t>
  </si>
  <si>
    <t xml:space="preserve">FISIOTERAPIA </t>
  </si>
  <si>
    <t xml:space="preserve">COLOR BLANCO DE TELA SARGA GRUESA </t>
  </si>
  <si>
    <t xml:space="preserve">COLOR VERDE DE TELA SARGA GRUESA </t>
  </si>
  <si>
    <t>ALMOHADA COLOR BLANCO DE 50X70 CON TELA 100% ALGODON</t>
  </si>
  <si>
    <t>50X70CM</t>
  </si>
  <si>
    <t>TAMAÑO UNICO</t>
  </si>
  <si>
    <t>DETALLE</t>
  </si>
  <si>
    <t>DISTRIBUICION</t>
  </si>
  <si>
    <t>100% ALGODÓN</t>
  </si>
  <si>
    <t>TELA SARGA FINA</t>
  </si>
  <si>
    <t xml:space="preserve">100% ALGODÓN </t>
  </si>
  <si>
    <t>97X75CM</t>
  </si>
  <si>
    <t xml:space="preserve"> COLOR BEIGE,  TAMAÑO 40X35CM CON LOGO BORDADO EN 3CM</t>
  </si>
  <si>
    <t>COLOR BLANCO CON LOGOTIPO BORDADO EN 3 CM</t>
  </si>
  <si>
    <t xml:space="preserve"> COLOR BLANCO CON LOGOTIPO BORDADO EN 3 CM</t>
  </si>
  <si>
    <t>DESCRIPCION DEL MATERIAL</t>
  </si>
  <si>
    <t>BATA CHALECO</t>
  </si>
  <si>
    <t>TIPO CHALECO, TELA TOALLA COLOR ROSA</t>
  </si>
  <si>
    <t>100% ALGODÓN COLOR ROSA</t>
  </si>
  <si>
    <t>LOGOTIPO BORDADO EN 3CM + NOMBRE DEL SECTOR</t>
  </si>
  <si>
    <t>100% ALGODÓN COLOR BLANCO</t>
  </si>
  <si>
    <t>LOGOTIPO BORDADO EN 3 CM</t>
  </si>
  <si>
    <t xml:space="preserve">TELA PARA MANTEL  COLOR A ELECCION DEL SECTOR </t>
  </si>
  <si>
    <t>86X150CM</t>
  </si>
  <si>
    <t>CORTINA BOX</t>
  </si>
  <si>
    <t>LOGOTIPO DE TESAI EN 30CM + NOMBRE DEL SECTOR</t>
  </si>
  <si>
    <t>CORTINA VENTANA</t>
  </si>
  <si>
    <t>ANTISOLAR COLOR BLANCO</t>
  </si>
  <si>
    <t>ALMOHADA FORRADA</t>
  </si>
  <si>
    <t>FARRO DE CUERINA COLOR NEGRO</t>
  </si>
  <si>
    <t>50 X 70CM</t>
  </si>
  <si>
    <t>PIERNERA</t>
  </si>
  <si>
    <t>100% ZARGA COLOR VERDE</t>
  </si>
  <si>
    <t>48 X 1,20CM</t>
  </si>
  <si>
    <t>COMPRESA DE CAMPO</t>
  </si>
  <si>
    <t>100% ZARGA COLOR VERDE CON COSTURA DOBLE REFORZADA</t>
  </si>
  <si>
    <t>98X 1,10CM</t>
  </si>
  <si>
    <t>COMPRESA LARGA</t>
  </si>
  <si>
    <t>95 X 1,52CM</t>
  </si>
  <si>
    <t xml:space="preserve">CHALECO </t>
  </si>
  <si>
    <t>COMPRESA PARA ANESTECIA</t>
  </si>
  <si>
    <t>57 X 57CM</t>
  </si>
  <si>
    <t>CAMISON CRUZADO</t>
  </si>
  <si>
    <t xml:space="preserve">100% ALGODÓN COLOR VERDE CON CORDON CRUZADO Y ABERTURA ENFRENTE </t>
  </si>
  <si>
    <t>CHOMBA MEDICO</t>
  </si>
  <si>
    <t>TELA DE SARGA MEDIA COLOR VERDE</t>
  </si>
  <si>
    <t>PANTALON MEDICO</t>
  </si>
  <si>
    <t>LOGOTIPO BORDADO EN 5 CM</t>
  </si>
  <si>
    <t>0,48X0,80CM</t>
  </si>
  <si>
    <t>SABANA PARA CAMILLA</t>
  </si>
  <si>
    <t>1,50X0,70CM</t>
  </si>
  <si>
    <t>TAPARABO</t>
  </si>
  <si>
    <t>1,90 x 2,50CM</t>
  </si>
  <si>
    <t>1,25 X 70XM</t>
  </si>
  <si>
    <t>100% ALGODÓN COLOR BLANCO CON TIRA DE AMARRE</t>
  </si>
  <si>
    <t>TIPO CHALECO, TELA TOALLA COLOR BLANCO</t>
  </si>
  <si>
    <t>URGENCIA</t>
  </si>
  <si>
    <t>FISIOTERAPIA</t>
  </si>
  <si>
    <t>HOTELERIA</t>
  </si>
  <si>
    <t>QUIROFANO</t>
  </si>
  <si>
    <t>UCO</t>
  </si>
  <si>
    <t>RADIOGRAFIA</t>
  </si>
  <si>
    <t xml:space="preserve">QUIROFANO </t>
  </si>
  <si>
    <t>UTI A</t>
  </si>
  <si>
    <t>ECOGRAFIA</t>
  </si>
  <si>
    <t xml:space="preserve">RADIOGRAFIA   </t>
  </si>
  <si>
    <t xml:space="preserve">RADIOGRAFIA </t>
  </si>
  <si>
    <t xml:space="preserve">MAMOGRAFIA </t>
  </si>
  <si>
    <t xml:space="preserve">URGENCIA </t>
  </si>
  <si>
    <t>ESTERELIZACION</t>
  </si>
  <si>
    <t>SIMIL PIEL SINTETICA DE UN SOLO COLOR(A ELECCION DEL SECTOR)</t>
  </si>
  <si>
    <t>T/UNIC.SEG.MUES.</t>
  </si>
  <si>
    <t>CANT.</t>
  </si>
  <si>
    <t>COLOR A ELECCION DE SOLICITANTE CON LOGOTIPO BORDADO (3CM)</t>
  </si>
  <si>
    <t xml:space="preserve">UTI A                                     </t>
  </si>
  <si>
    <t>2,33X1,23CM</t>
  </si>
  <si>
    <t>1,63X2,50CM</t>
  </si>
  <si>
    <t>2,20X1,60MTS</t>
  </si>
  <si>
    <t>2,20X1,10CM</t>
  </si>
  <si>
    <t>SABANA C/ GOMA (MESA QUIROFANO)</t>
  </si>
  <si>
    <t>2,00X1,00CM</t>
  </si>
  <si>
    <t>SABANA LISA (MESA QUIROFANO)</t>
  </si>
  <si>
    <t>2,50X3,00CM</t>
  </si>
  <si>
    <t xml:space="preserve">ANTISOLAR </t>
  </si>
  <si>
    <t>COLOR A ELECCION DEL SECTOR SOLICITANTE</t>
  </si>
  <si>
    <t>SOLICITUD DE AJUAR 2026 (POR SECTOR)</t>
  </si>
  <si>
    <t>1,23X2,50CM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</si>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</sst>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164" fontId="9" fillId="0" borderId="0" xfId="1" applyNumberFormat="1" applyFont="1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right" vertical="center"/>
    </xf>
    <xf numFmtId="0" fontId="1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14" fontId="5" fillId="2" borderId="2" xfId="0" applyNumberFormat="1" applyFont="1" applyFill="1" applyBorder="1" applyAlignment="1">
      <alignment horizontal="center" vertical="center"/>
    </xf>
    <xf numFmtId="14" fontId="5" fillId="2" borderId="0" xfId="0" applyNumberFormat="1" applyFont="1" applyFill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6589E-6156-4AE4-A7D1-02B8B91911AB}">
  <dimension ref="A1:G110"/>
  <sheetViews>
    <sheetView tabSelected="1" topLeftCell="A90" zoomScale="95" zoomScaleNormal="95" workbookViewId="0">
      <selection activeCell="F103" sqref="F103:F109"/>
    </sheetView>
  </sheetViews>
  <sheetFormatPr baseColWidth="10" defaultRowHeight="14.25" x14ac:dyDescent="0.2"/>
  <cols>
    <col min="1" max="1" width="28.42578125" style="2" bestFit="1" customWidth="1"/>
    <col min="2" max="2" width="53.28515625" style="1" customWidth="1"/>
    <col min="3" max="3" width="16.7109375" style="3" customWidth="1"/>
    <col min="4" max="4" width="66.7109375" style="2" customWidth="1"/>
    <col min="5" max="5" width="17.140625" style="2" customWidth="1"/>
    <col min="6" max="6" width="6.140625" style="2" customWidth="1"/>
    <col min="7" max="7" width="8.28515625" style="2" customWidth="1"/>
    <col min="8" max="16384" width="11.42578125" style="2"/>
  </cols>
  <sheetData>
    <row r="1" spans="1:7" ht="24.75" customHeight="1" x14ac:dyDescent="0.2">
      <c r="A1" s="52" t="s">
        <v>130</v>
      </c>
      <c r="B1" s="53"/>
      <c r="C1" s="53"/>
      <c r="D1" s="53"/>
      <c r="E1" s="53"/>
      <c r="F1" s="53"/>
      <c r="G1" s="53"/>
    </row>
    <row r="2" spans="1:7" ht="24" customHeight="1" x14ac:dyDescent="0.2">
      <c r="A2" s="4" t="s">
        <v>1</v>
      </c>
      <c r="B2" s="4" t="s">
        <v>60</v>
      </c>
      <c r="C2" s="4" t="s">
        <v>0</v>
      </c>
      <c r="D2" s="4" t="s">
        <v>51</v>
      </c>
      <c r="E2" s="4" t="s">
        <v>52</v>
      </c>
      <c r="F2" s="4" t="s">
        <v>117</v>
      </c>
      <c r="G2" s="4" t="s">
        <v>132</v>
      </c>
    </row>
    <row r="3" spans="1:7" s="3" customFormat="1" ht="28.5" customHeight="1" x14ac:dyDescent="0.25">
      <c r="A3" s="6" t="s">
        <v>5</v>
      </c>
      <c r="B3" s="7" t="s">
        <v>18</v>
      </c>
      <c r="C3" s="6" t="s">
        <v>93</v>
      </c>
      <c r="D3" s="7" t="s">
        <v>28</v>
      </c>
      <c r="E3" s="7" t="s">
        <v>109</v>
      </c>
      <c r="F3" s="8">
        <v>100</v>
      </c>
      <c r="G3" s="54">
        <f>SUM(F3:F8)</f>
        <v>515</v>
      </c>
    </row>
    <row r="4" spans="1:7" s="3" customFormat="1" ht="28.5" customHeight="1" x14ac:dyDescent="0.25">
      <c r="A4" s="9" t="s">
        <v>3</v>
      </c>
      <c r="B4" s="10" t="s">
        <v>16</v>
      </c>
      <c r="C4" s="9" t="s">
        <v>17</v>
      </c>
      <c r="D4" s="10" t="s">
        <v>28</v>
      </c>
      <c r="E4" s="10" t="s">
        <v>109</v>
      </c>
      <c r="F4" s="11">
        <v>100</v>
      </c>
      <c r="G4" s="55"/>
    </row>
    <row r="5" spans="1:7" s="3" customFormat="1" ht="28.5" customHeight="1" x14ac:dyDescent="0.25">
      <c r="A5" s="12" t="s">
        <v>8</v>
      </c>
      <c r="B5" s="13" t="s">
        <v>48</v>
      </c>
      <c r="C5" s="12" t="s">
        <v>49</v>
      </c>
      <c r="D5" s="13" t="s">
        <v>28</v>
      </c>
      <c r="E5" s="14" t="s">
        <v>109</v>
      </c>
      <c r="F5" s="15">
        <v>15</v>
      </c>
      <c r="G5" s="55"/>
    </row>
    <row r="6" spans="1:7" s="3" customFormat="1" ht="28.5" customHeight="1" x14ac:dyDescent="0.25">
      <c r="A6" s="12" t="s">
        <v>61</v>
      </c>
      <c r="B6" s="13" t="s">
        <v>100</v>
      </c>
      <c r="C6" s="16" t="s">
        <v>116</v>
      </c>
      <c r="D6" s="13" t="s">
        <v>28</v>
      </c>
      <c r="E6" s="14" t="s">
        <v>109</v>
      </c>
      <c r="F6" s="15">
        <v>100</v>
      </c>
      <c r="G6" s="55"/>
    </row>
    <row r="7" spans="1:7" s="3" customFormat="1" ht="28.5" customHeight="1" x14ac:dyDescent="0.25">
      <c r="A7" s="16" t="s">
        <v>94</v>
      </c>
      <c r="B7" s="10" t="s">
        <v>14</v>
      </c>
      <c r="C7" s="12" t="s">
        <v>95</v>
      </c>
      <c r="D7" s="13" t="s">
        <v>28</v>
      </c>
      <c r="E7" s="14" t="s">
        <v>109</v>
      </c>
      <c r="F7" s="15">
        <v>100</v>
      </c>
      <c r="G7" s="55"/>
    </row>
    <row r="8" spans="1:7" s="3" customFormat="1" ht="28.5" customHeight="1" x14ac:dyDescent="0.25">
      <c r="A8" s="35" t="s">
        <v>96</v>
      </c>
      <c r="B8" s="27" t="s">
        <v>99</v>
      </c>
      <c r="C8" s="35" t="s">
        <v>98</v>
      </c>
      <c r="D8" s="36" t="s">
        <v>28</v>
      </c>
      <c r="E8" s="37" t="s">
        <v>109</v>
      </c>
      <c r="F8" s="38">
        <v>100</v>
      </c>
      <c r="G8" s="56"/>
    </row>
    <row r="9" spans="1:7" s="3" customFormat="1" ht="28.5" customHeight="1" x14ac:dyDescent="0.25">
      <c r="A9" s="30" t="s">
        <v>76</v>
      </c>
      <c r="B9" s="31" t="s">
        <v>77</v>
      </c>
      <c r="C9" s="30" t="s">
        <v>78</v>
      </c>
      <c r="D9" s="32" t="s">
        <v>28</v>
      </c>
      <c r="E9" s="33" t="s">
        <v>114</v>
      </c>
      <c r="F9" s="34">
        <v>50</v>
      </c>
      <c r="G9" s="54">
        <f>SUM(F9:F14)</f>
        <v>280</v>
      </c>
    </row>
    <row r="10" spans="1:7" s="3" customFormat="1" ht="28.5" customHeight="1" x14ac:dyDescent="0.25">
      <c r="A10" s="12" t="s">
        <v>79</v>
      </c>
      <c r="B10" s="13" t="s">
        <v>80</v>
      </c>
      <c r="C10" s="12" t="s">
        <v>81</v>
      </c>
      <c r="D10" s="13" t="s">
        <v>28</v>
      </c>
      <c r="E10" s="14" t="s">
        <v>114</v>
      </c>
      <c r="F10" s="15">
        <v>50</v>
      </c>
      <c r="G10" s="55"/>
    </row>
    <row r="11" spans="1:7" s="3" customFormat="1" ht="28.5" customHeight="1" x14ac:dyDescent="0.25">
      <c r="A11" s="12" t="s">
        <v>82</v>
      </c>
      <c r="B11" s="13" t="s">
        <v>80</v>
      </c>
      <c r="C11" s="12" t="s">
        <v>83</v>
      </c>
      <c r="D11" s="13" t="s">
        <v>28</v>
      </c>
      <c r="E11" s="14" t="s">
        <v>114</v>
      </c>
      <c r="F11" s="15">
        <v>50</v>
      </c>
      <c r="G11" s="55"/>
    </row>
    <row r="12" spans="1:7" s="3" customFormat="1" ht="28.5" customHeight="1" x14ac:dyDescent="0.25">
      <c r="A12" s="12" t="s">
        <v>84</v>
      </c>
      <c r="B12" s="18" t="s">
        <v>77</v>
      </c>
      <c r="C12" s="12" t="s">
        <v>35</v>
      </c>
      <c r="D12" s="19" t="s">
        <v>28</v>
      </c>
      <c r="E12" s="14" t="s">
        <v>114</v>
      </c>
      <c r="F12" s="15">
        <v>50</v>
      </c>
      <c r="G12" s="55"/>
    </row>
    <row r="13" spans="1:7" s="3" customFormat="1" ht="28.5" customHeight="1" x14ac:dyDescent="0.25">
      <c r="A13" s="12" t="s">
        <v>84</v>
      </c>
      <c r="B13" s="18" t="s">
        <v>77</v>
      </c>
      <c r="C13" s="12" t="s">
        <v>36</v>
      </c>
      <c r="D13" s="19" t="s">
        <v>28</v>
      </c>
      <c r="E13" s="14" t="s">
        <v>114</v>
      </c>
      <c r="F13" s="15">
        <v>50</v>
      </c>
      <c r="G13" s="55"/>
    </row>
    <row r="14" spans="1:7" s="3" customFormat="1" ht="28.5" customHeight="1" x14ac:dyDescent="0.25">
      <c r="A14" s="43" t="s">
        <v>85</v>
      </c>
      <c r="B14" s="44" t="s">
        <v>77</v>
      </c>
      <c r="C14" s="35" t="s">
        <v>86</v>
      </c>
      <c r="D14" s="36" t="s">
        <v>28</v>
      </c>
      <c r="E14" s="37" t="s">
        <v>114</v>
      </c>
      <c r="F14" s="38">
        <v>30</v>
      </c>
      <c r="G14" s="56"/>
    </row>
    <row r="15" spans="1:7" s="3" customFormat="1" ht="28.5" customHeight="1" x14ac:dyDescent="0.25">
      <c r="A15" s="39" t="s">
        <v>2</v>
      </c>
      <c r="B15" s="40" t="s">
        <v>13</v>
      </c>
      <c r="C15" s="41" t="s">
        <v>15</v>
      </c>
      <c r="D15" s="40" t="s">
        <v>27</v>
      </c>
      <c r="E15" s="40" t="s">
        <v>102</v>
      </c>
      <c r="F15" s="42">
        <v>100</v>
      </c>
      <c r="G15" s="54">
        <f>SUM(F15:F19)</f>
        <v>426</v>
      </c>
    </row>
    <row r="16" spans="1:7" s="3" customFormat="1" ht="28.5" customHeight="1" x14ac:dyDescent="0.25">
      <c r="A16" s="9" t="s">
        <v>5</v>
      </c>
      <c r="B16" s="10" t="s">
        <v>18</v>
      </c>
      <c r="C16" s="9" t="s">
        <v>93</v>
      </c>
      <c r="D16" s="10" t="s">
        <v>28</v>
      </c>
      <c r="E16" s="10" t="s">
        <v>102</v>
      </c>
      <c r="F16" s="11">
        <v>200</v>
      </c>
      <c r="G16" s="55"/>
    </row>
    <row r="17" spans="1:7" s="3" customFormat="1" ht="28.5" customHeight="1" x14ac:dyDescent="0.25">
      <c r="A17" s="12" t="s">
        <v>69</v>
      </c>
      <c r="B17" s="17" t="s">
        <v>72</v>
      </c>
      <c r="C17" s="12" t="s">
        <v>97</v>
      </c>
      <c r="D17" s="13" t="s">
        <v>70</v>
      </c>
      <c r="E17" s="14" t="s">
        <v>102</v>
      </c>
      <c r="F17" s="15">
        <v>22</v>
      </c>
      <c r="G17" s="55"/>
    </row>
    <row r="18" spans="1:7" s="3" customFormat="1" ht="28.5" customHeight="1" x14ac:dyDescent="0.25">
      <c r="A18" s="12" t="s">
        <v>71</v>
      </c>
      <c r="B18" s="17" t="s">
        <v>128</v>
      </c>
      <c r="C18" s="12" t="s">
        <v>127</v>
      </c>
      <c r="D18" s="17" t="s">
        <v>129</v>
      </c>
      <c r="E18" s="14" t="s">
        <v>102</v>
      </c>
      <c r="F18" s="20">
        <v>4</v>
      </c>
      <c r="G18" s="55"/>
    </row>
    <row r="19" spans="1:7" s="3" customFormat="1" ht="28.5" customHeight="1" x14ac:dyDescent="0.25">
      <c r="A19" s="26" t="s">
        <v>3</v>
      </c>
      <c r="B19" s="27" t="s">
        <v>16</v>
      </c>
      <c r="C19" s="26" t="s">
        <v>17</v>
      </c>
      <c r="D19" s="27" t="s">
        <v>28</v>
      </c>
      <c r="E19" s="27" t="s">
        <v>45</v>
      </c>
      <c r="F19" s="29">
        <v>100</v>
      </c>
      <c r="G19" s="56"/>
    </row>
    <row r="20" spans="1:7" s="3" customFormat="1" ht="28.5" customHeight="1" x14ac:dyDescent="0.25">
      <c r="A20" s="39" t="s">
        <v>2</v>
      </c>
      <c r="B20" s="40" t="s">
        <v>13</v>
      </c>
      <c r="C20" s="41" t="s">
        <v>15</v>
      </c>
      <c r="D20" s="40" t="s">
        <v>27</v>
      </c>
      <c r="E20" s="40" t="s">
        <v>103</v>
      </c>
      <c r="F20" s="42">
        <v>220</v>
      </c>
      <c r="G20" s="54">
        <f>SUM(F20:F61)</f>
        <v>3660</v>
      </c>
    </row>
    <row r="21" spans="1:7" s="3" customFormat="1" ht="28.5" customHeight="1" x14ac:dyDescent="0.25">
      <c r="A21" s="9" t="s">
        <v>26</v>
      </c>
      <c r="B21" s="10" t="s">
        <v>14</v>
      </c>
      <c r="C21" s="9" t="s">
        <v>29</v>
      </c>
      <c r="D21" s="10" t="s">
        <v>28</v>
      </c>
      <c r="E21" s="10" t="s">
        <v>103</v>
      </c>
      <c r="F21" s="11">
        <v>220</v>
      </c>
      <c r="G21" s="55"/>
    </row>
    <row r="22" spans="1:7" s="3" customFormat="1" ht="28.5" customHeight="1" x14ac:dyDescent="0.25">
      <c r="A22" s="9" t="s">
        <v>4</v>
      </c>
      <c r="B22" s="10" t="s">
        <v>19</v>
      </c>
      <c r="C22" s="9" t="s">
        <v>20</v>
      </c>
      <c r="D22" s="10" t="s">
        <v>28</v>
      </c>
      <c r="E22" s="10" t="s">
        <v>103</v>
      </c>
      <c r="F22" s="11">
        <v>200</v>
      </c>
      <c r="G22" s="55"/>
    </row>
    <row r="23" spans="1:7" s="3" customFormat="1" ht="28.5" customHeight="1" x14ac:dyDescent="0.25">
      <c r="A23" s="9" t="s">
        <v>5</v>
      </c>
      <c r="B23" s="10" t="s">
        <v>18</v>
      </c>
      <c r="C23" s="9" t="s">
        <v>93</v>
      </c>
      <c r="D23" s="10" t="s">
        <v>28</v>
      </c>
      <c r="E23" s="10" t="s">
        <v>103</v>
      </c>
      <c r="F23" s="11">
        <v>200</v>
      </c>
      <c r="G23" s="55"/>
    </row>
    <row r="24" spans="1:7" s="3" customFormat="1" ht="28.5" customHeight="1" x14ac:dyDescent="0.25">
      <c r="A24" s="9" t="s">
        <v>6</v>
      </c>
      <c r="B24" s="10" t="s">
        <v>21</v>
      </c>
      <c r="C24" s="9" t="s">
        <v>22</v>
      </c>
      <c r="D24" s="10" t="s">
        <v>28</v>
      </c>
      <c r="E24" s="10" t="s">
        <v>103</v>
      </c>
      <c r="F24" s="11">
        <v>200</v>
      </c>
      <c r="G24" s="55"/>
    </row>
    <row r="25" spans="1:7" s="3" customFormat="1" ht="28.5" customHeight="1" x14ac:dyDescent="0.25">
      <c r="A25" s="9" t="s">
        <v>3</v>
      </c>
      <c r="B25" s="10" t="s">
        <v>16</v>
      </c>
      <c r="C25" s="9" t="s">
        <v>17</v>
      </c>
      <c r="D25" s="10" t="s">
        <v>28</v>
      </c>
      <c r="E25" s="10" t="s">
        <v>103</v>
      </c>
      <c r="F25" s="11">
        <v>240</v>
      </c>
      <c r="G25" s="55"/>
    </row>
    <row r="26" spans="1:7" s="3" customFormat="1" ht="28.5" customHeight="1" x14ac:dyDescent="0.25">
      <c r="A26" s="9" t="s">
        <v>9</v>
      </c>
      <c r="B26" s="21" t="s">
        <v>23</v>
      </c>
      <c r="C26" s="9" t="s">
        <v>24</v>
      </c>
      <c r="D26" s="10" t="s">
        <v>28</v>
      </c>
      <c r="E26" s="10" t="s">
        <v>103</v>
      </c>
      <c r="F26" s="11">
        <v>100</v>
      </c>
      <c r="G26" s="55"/>
    </row>
    <row r="27" spans="1:7" s="3" customFormat="1" ht="28.5" customHeight="1" x14ac:dyDescent="0.25">
      <c r="A27" s="22" t="s">
        <v>30</v>
      </c>
      <c r="B27" s="14" t="s">
        <v>53</v>
      </c>
      <c r="C27" s="22" t="s">
        <v>31</v>
      </c>
      <c r="D27" s="14" t="s">
        <v>58</v>
      </c>
      <c r="E27" s="14" t="s">
        <v>103</v>
      </c>
      <c r="F27" s="23">
        <v>50</v>
      </c>
      <c r="G27" s="55"/>
    </row>
    <row r="28" spans="1:7" s="3" customFormat="1" ht="28.5" customHeight="1" x14ac:dyDescent="0.25">
      <c r="A28" s="22" t="s">
        <v>30</v>
      </c>
      <c r="B28" s="14" t="s">
        <v>53</v>
      </c>
      <c r="C28" s="22" t="s">
        <v>32</v>
      </c>
      <c r="D28" s="14" t="s">
        <v>58</v>
      </c>
      <c r="E28" s="14" t="s">
        <v>103</v>
      </c>
      <c r="F28" s="23">
        <v>50</v>
      </c>
      <c r="G28" s="55"/>
    </row>
    <row r="29" spans="1:7" s="3" customFormat="1" ht="28.5" customHeight="1" x14ac:dyDescent="0.25">
      <c r="A29" s="22" t="s">
        <v>30</v>
      </c>
      <c r="B29" s="14" t="s">
        <v>53</v>
      </c>
      <c r="C29" s="22" t="s">
        <v>33</v>
      </c>
      <c r="D29" s="14" t="s">
        <v>58</v>
      </c>
      <c r="E29" s="14" t="s">
        <v>103</v>
      </c>
      <c r="F29" s="23">
        <v>90</v>
      </c>
      <c r="G29" s="55"/>
    </row>
    <row r="30" spans="1:7" s="3" customFormat="1" ht="28.5" customHeight="1" x14ac:dyDescent="0.25">
      <c r="A30" s="22" t="s">
        <v>30</v>
      </c>
      <c r="B30" s="14" t="s">
        <v>53</v>
      </c>
      <c r="C30" s="22" t="s">
        <v>34</v>
      </c>
      <c r="D30" s="14" t="s">
        <v>58</v>
      </c>
      <c r="E30" s="14" t="s">
        <v>103</v>
      </c>
      <c r="F30" s="23">
        <v>90</v>
      </c>
      <c r="G30" s="55"/>
    </row>
    <row r="31" spans="1:7" s="3" customFormat="1" ht="28.5" customHeight="1" x14ac:dyDescent="0.25">
      <c r="A31" s="22" t="s">
        <v>30</v>
      </c>
      <c r="B31" s="14" t="s">
        <v>53</v>
      </c>
      <c r="C31" s="22" t="s">
        <v>35</v>
      </c>
      <c r="D31" s="14" t="s">
        <v>58</v>
      </c>
      <c r="E31" s="14" t="s">
        <v>103</v>
      </c>
      <c r="F31" s="23">
        <v>90</v>
      </c>
      <c r="G31" s="55"/>
    </row>
    <row r="32" spans="1:7" s="3" customFormat="1" ht="28.5" customHeight="1" x14ac:dyDescent="0.25">
      <c r="A32" s="22" t="s">
        <v>30</v>
      </c>
      <c r="B32" s="14" t="s">
        <v>53</v>
      </c>
      <c r="C32" s="22" t="s">
        <v>36</v>
      </c>
      <c r="D32" s="14" t="s">
        <v>58</v>
      </c>
      <c r="E32" s="14" t="s">
        <v>103</v>
      </c>
      <c r="F32" s="23">
        <v>90</v>
      </c>
      <c r="G32" s="55"/>
    </row>
    <row r="33" spans="1:7" s="3" customFormat="1" ht="28.5" customHeight="1" x14ac:dyDescent="0.25">
      <c r="A33" s="22" t="s">
        <v>30</v>
      </c>
      <c r="B33" s="14" t="s">
        <v>53</v>
      </c>
      <c r="C33" s="22" t="s">
        <v>37</v>
      </c>
      <c r="D33" s="14" t="s">
        <v>58</v>
      </c>
      <c r="E33" s="14" t="s">
        <v>103</v>
      </c>
      <c r="F33" s="23">
        <v>50</v>
      </c>
      <c r="G33" s="55"/>
    </row>
    <row r="34" spans="1:7" s="3" customFormat="1" ht="28.5" customHeight="1" x14ac:dyDescent="0.25">
      <c r="A34" s="22" t="s">
        <v>38</v>
      </c>
      <c r="B34" s="14" t="s">
        <v>65</v>
      </c>
      <c r="C34" s="22">
        <v>1</v>
      </c>
      <c r="D34" s="14" t="s">
        <v>66</v>
      </c>
      <c r="E34" s="14" t="s">
        <v>103</v>
      </c>
      <c r="F34" s="23">
        <v>30</v>
      </c>
      <c r="G34" s="55"/>
    </row>
    <row r="35" spans="1:7" s="3" customFormat="1" ht="28.5" customHeight="1" x14ac:dyDescent="0.25">
      <c r="A35" s="22" t="s">
        <v>38</v>
      </c>
      <c r="B35" s="14" t="s">
        <v>65</v>
      </c>
      <c r="C35" s="22">
        <v>2</v>
      </c>
      <c r="D35" s="14" t="s">
        <v>66</v>
      </c>
      <c r="E35" s="14" t="s">
        <v>103</v>
      </c>
      <c r="F35" s="23">
        <v>30</v>
      </c>
      <c r="G35" s="55"/>
    </row>
    <row r="36" spans="1:7" s="3" customFormat="1" ht="28.5" customHeight="1" x14ac:dyDescent="0.25">
      <c r="A36" s="22" t="s">
        <v>38</v>
      </c>
      <c r="B36" s="14" t="s">
        <v>65</v>
      </c>
      <c r="C36" s="22">
        <v>4</v>
      </c>
      <c r="D36" s="14" t="s">
        <v>66</v>
      </c>
      <c r="E36" s="14" t="s">
        <v>103</v>
      </c>
      <c r="F36" s="23">
        <v>30</v>
      </c>
      <c r="G36" s="55"/>
    </row>
    <row r="37" spans="1:7" s="3" customFormat="1" ht="28.5" customHeight="1" x14ac:dyDescent="0.25">
      <c r="A37" s="22" t="s">
        <v>38</v>
      </c>
      <c r="B37" s="14" t="s">
        <v>65</v>
      </c>
      <c r="C37" s="22">
        <v>6</v>
      </c>
      <c r="D37" s="14" t="s">
        <v>66</v>
      </c>
      <c r="E37" s="14" t="s">
        <v>103</v>
      </c>
      <c r="F37" s="23">
        <v>30</v>
      </c>
      <c r="G37" s="55"/>
    </row>
    <row r="38" spans="1:7" s="3" customFormat="1" ht="28.5" customHeight="1" x14ac:dyDescent="0.25">
      <c r="A38" s="22" t="s">
        <v>38</v>
      </c>
      <c r="B38" s="14" t="s">
        <v>65</v>
      </c>
      <c r="C38" s="22">
        <v>8</v>
      </c>
      <c r="D38" s="14" t="s">
        <v>66</v>
      </c>
      <c r="E38" s="14" t="s">
        <v>103</v>
      </c>
      <c r="F38" s="23">
        <v>30</v>
      </c>
      <c r="G38" s="55"/>
    </row>
    <row r="39" spans="1:7" s="3" customFormat="1" ht="28.5" customHeight="1" x14ac:dyDescent="0.25">
      <c r="A39" s="22" t="s">
        <v>38</v>
      </c>
      <c r="B39" s="14" t="s">
        <v>65</v>
      </c>
      <c r="C39" s="22">
        <v>12</v>
      </c>
      <c r="D39" s="14" t="s">
        <v>66</v>
      </c>
      <c r="E39" s="14" t="s">
        <v>103</v>
      </c>
      <c r="F39" s="23">
        <v>50</v>
      </c>
      <c r="G39" s="55"/>
    </row>
    <row r="40" spans="1:7" s="3" customFormat="1" ht="28.5" customHeight="1" x14ac:dyDescent="0.25">
      <c r="A40" s="22" t="s">
        <v>38</v>
      </c>
      <c r="B40" s="14" t="s">
        <v>65</v>
      </c>
      <c r="C40" s="22">
        <v>14</v>
      </c>
      <c r="D40" s="14" t="s">
        <v>66</v>
      </c>
      <c r="E40" s="14" t="s">
        <v>103</v>
      </c>
      <c r="F40" s="23">
        <v>50</v>
      </c>
      <c r="G40" s="55"/>
    </row>
    <row r="41" spans="1:7" s="3" customFormat="1" ht="28.5" customHeight="1" x14ac:dyDescent="0.25">
      <c r="A41" s="22" t="s">
        <v>38</v>
      </c>
      <c r="B41" s="14" t="s">
        <v>65</v>
      </c>
      <c r="C41" s="22">
        <v>16</v>
      </c>
      <c r="D41" s="14" t="s">
        <v>66</v>
      </c>
      <c r="E41" s="14" t="s">
        <v>103</v>
      </c>
      <c r="F41" s="23">
        <v>50</v>
      </c>
      <c r="G41" s="55"/>
    </row>
    <row r="42" spans="1:7" s="3" customFormat="1" ht="28.5" customHeight="1" x14ac:dyDescent="0.25">
      <c r="A42" s="24" t="s">
        <v>39</v>
      </c>
      <c r="B42" s="14" t="s">
        <v>65</v>
      </c>
      <c r="C42" s="22" t="s">
        <v>33</v>
      </c>
      <c r="D42" s="14" t="s">
        <v>66</v>
      </c>
      <c r="E42" s="14" t="s">
        <v>103</v>
      </c>
      <c r="F42" s="23">
        <v>80</v>
      </c>
      <c r="G42" s="55"/>
    </row>
    <row r="43" spans="1:7" s="3" customFormat="1" ht="28.5" customHeight="1" x14ac:dyDescent="0.25">
      <c r="A43" s="24" t="s">
        <v>39</v>
      </c>
      <c r="B43" s="14" t="s">
        <v>65</v>
      </c>
      <c r="C43" s="22" t="s">
        <v>34</v>
      </c>
      <c r="D43" s="14" t="s">
        <v>66</v>
      </c>
      <c r="E43" s="14" t="s">
        <v>103</v>
      </c>
      <c r="F43" s="23">
        <v>80</v>
      </c>
      <c r="G43" s="55"/>
    </row>
    <row r="44" spans="1:7" s="3" customFormat="1" ht="28.5" customHeight="1" x14ac:dyDescent="0.25">
      <c r="A44" s="24" t="s">
        <v>39</v>
      </c>
      <c r="B44" s="14" t="s">
        <v>65</v>
      </c>
      <c r="C44" s="22" t="s">
        <v>35</v>
      </c>
      <c r="D44" s="14" t="s">
        <v>66</v>
      </c>
      <c r="E44" s="14" t="s">
        <v>103</v>
      </c>
      <c r="F44" s="23">
        <v>80</v>
      </c>
      <c r="G44" s="55"/>
    </row>
    <row r="45" spans="1:7" s="3" customFormat="1" ht="28.5" customHeight="1" x14ac:dyDescent="0.25">
      <c r="A45" s="24" t="s">
        <v>39</v>
      </c>
      <c r="B45" s="14" t="s">
        <v>65</v>
      </c>
      <c r="C45" s="22" t="s">
        <v>36</v>
      </c>
      <c r="D45" s="14" t="s">
        <v>66</v>
      </c>
      <c r="E45" s="14" t="s">
        <v>103</v>
      </c>
      <c r="F45" s="23">
        <v>70</v>
      </c>
      <c r="G45" s="55"/>
    </row>
    <row r="46" spans="1:7" s="3" customFormat="1" ht="28.5" customHeight="1" x14ac:dyDescent="0.25">
      <c r="A46" s="24" t="s">
        <v>40</v>
      </c>
      <c r="B46" s="14" t="s">
        <v>65</v>
      </c>
      <c r="C46" s="22" t="s">
        <v>33</v>
      </c>
      <c r="D46" s="14" t="s">
        <v>59</v>
      </c>
      <c r="E46" s="14" t="s">
        <v>103</v>
      </c>
      <c r="F46" s="23">
        <v>90</v>
      </c>
      <c r="G46" s="55"/>
    </row>
    <row r="47" spans="1:7" s="3" customFormat="1" ht="28.5" customHeight="1" x14ac:dyDescent="0.25">
      <c r="A47" s="24" t="s">
        <v>40</v>
      </c>
      <c r="B47" s="14" t="s">
        <v>65</v>
      </c>
      <c r="C47" s="22" t="s">
        <v>35</v>
      </c>
      <c r="D47" s="14" t="s">
        <v>59</v>
      </c>
      <c r="E47" s="14" t="s">
        <v>103</v>
      </c>
      <c r="F47" s="23">
        <v>90</v>
      </c>
      <c r="G47" s="55"/>
    </row>
    <row r="48" spans="1:7" s="3" customFormat="1" ht="28.5" customHeight="1" x14ac:dyDescent="0.25">
      <c r="A48" s="24" t="s">
        <v>40</v>
      </c>
      <c r="B48" s="14" t="s">
        <v>65</v>
      </c>
      <c r="C48" s="22" t="s">
        <v>34</v>
      </c>
      <c r="D48" s="14" t="s">
        <v>59</v>
      </c>
      <c r="E48" s="14" t="s">
        <v>103</v>
      </c>
      <c r="F48" s="23">
        <v>90</v>
      </c>
      <c r="G48" s="55"/>
    </row>
    <row r="49" spans="1:7" s="3" customFormat="1" ht="28.5" customHeight="1" x14ac:dyDescent="0.25">
      <c r="A49" s="24" t="s">
        <v>40</v>
      </c>
      <c r="B49" s="14" t="s">
        <v>65</v>
      </c>
      <c r="C49" s="22" t="s">
        <v>36</v>
      </c>
      <c r="D49" s="14" t="s">
        <v>59</v>
      </c>
      <c r="E49" s="14" t="s">
        <v>103</v>
      </c>
      <c r="F49" s="23">
        <v>90</v>
      </c>
      <c r="G49" s="55"/>
    </row>
    <row r="50" spans="1:7" s="3" customFormat="1" ht="28.5" customHeight="1" x14ac:dyDescent="0.25">
      <c r="A50" s="24" t="s">
        <v>40</v>
      </c>
      <c r="B50" s="14" t="s">
        <v>65</v>
      </c>
      <c r="C50" s="22" t="s">
        <v>37</v>
      </c>
      <c r="D50" s="14" t="s">
        <v>59</v>
      </c>
      <c r="E50" s="14" t="s">
        <v>103</v>
      </c>
      <c r="F50" s="23">
        <v>50</v>
      </c>
      <c r="G50" s="55"/>
    </row>
    <row r="51" spans="1:7" s="3" customFormat="1" ht="28.5" customHeight="1" x14ac:dyDescent="0.25">
      <c r="A51" s="24" t="s">
        <v>41</v>
      </c>
      <c r="B51" s="14" t="s">
        <v>53</v>
      </c>
      <c r="C51" s="22">
        <v>10</v>
      </c>
      <c r="D51" s="14" t="s">
        <v>58</v>
      </c>
      <c r="E51" s="14" t="s">
        <v>103</v>
      </c>
      <c r="F51" s="23">
        <v>30</v>
      </c>
      <c r="G51" s="55"/>
    </row>
    <row r="52" spans="1:7" s="3" customFormat="1" ht="28.5" customHeight="1" x14ac:dyDescent="0.25">
      <c r="A52" s="24" t="s">
        <v>41</v>
      </c>
      <c r="B52" s="14" t="s">
        <v>53</v>
      </c>
      <c r="C52" s="22">
        <v>12</v>
      </c>
      <c r="D52" s="14" t="s">
        <v>58</v>
      </c>
      <c r="E52" s="14" t="s">
        <v>103</v>
      </c>
      <c r="F52" s="23">
        <v>30</v>
      </c>
      <c r="G52" s="55"/>
    </row>
    <row r="53" spans="1:7" s="3" customFormat="1" ht="28.5" customHeight="1" x14ac:dyDescent="0.25">
      <c r="A53" s="22" t="s">
        <v>42</v>
      </c>
      <c r="B53" s="14" t="s">
        <v>53</v>
      </c>
      <c r="C53" s="22">
        <v>1</v>
      </c>
      <c r="D53" s="50" t="s">
        <v>118</v>
      </c>
      <c r="E53" s="14" t="s">
        <v>103</v>
      </c>
      <c r="F53" s="23">
        <v>50</v>
      </c>
      <c r="G53" s="55"/>
    </row>
    <row r="54" spans="1:7" s="3" customFormat="1" ht="28.5" customHeight="1" x14ac:dyDescent="0.25">
      <c r="A54" s="22" t="s">
        <v>43</v>
      </c>
      <c r="B54" s="14" t="s">
        <v>55</v>
      </c>
      <c r="C54" s="22" t="s">
        <v>33</v>
      </c>
      <c r="D54" s="14" t="s">
        <v>58</v>
      </c>
      <c r="E54" s="14" t="s">
        <v>103</v>
      </c>
      <c r="F54" s="23">
        <v>40</v>
      </c>
      <c r="G54" s="55"/>
    </row>
    <row r="55" spans="1:7" s="3" customFormat="1" ht="28.5" customHeight="1" x14ac:dyDescent="0.25">
      <c r="A55" s="22" t="s">
        <v>43</v>
      </c>
      <c r="B55" s="14" t="s">
        <v>55</v>
      </c>
      <c r="C55" s="22" t="s">
        <v>34</v>
      </c>
      <c r="D55" s="14" t="s">
        <v>58</v>
      </c>
      <c r="E55" s="14" t="s">
        <v>103</v>
      </c>
      <c r="F55" s="23">
        <v>60</v>
      </c>
      <c r="G55" s="55"/>
    </row>
    <row r="56" spans="1:7" s="3" customFormat="1" ht="28.5" customHeight="1" x14ac:dyDescent="0.25">
      <c r="A56" s="22" t="s">
        <v>43</v>
      </c>
      <c r="B56" s="14" t="s">
        <v>55</v>
      </c>
      <c r="C56" s="22" t="s">
        <v>35</v>
      </c>
      <c r="D56" s="14" t="s">
        <v>58</v>
      </c>
      <c r="E56" s="14" t="s">
        <v>103</v>
      </c>
      <c r="F56" s="23">
        <v>60</v>
      </c>
      <c r="G56" s="55"/>
    </row>
    <row r="57" spans="1:7" s="3" customFormat="1" ht="28.5" customHeight="1" x14ac:dyDescent="0.25">
      <c r="A57" s="22" t="s">
        <v>44</v>
      </c>
      <c r="B57" s="14" t="s">
        <v>54</v>
      </c>
      <c r="C57" s="22" t="s">
        <v>50</v>
      </c>
      <c r="D57" s="14" t="s">
        <v>57</v>
      </c>
      <c r="E57" s="14" t="s">
        <v>103</v>
      </c>
      <c r="F57" s="23">
        <v>30</v>
      </c>
      <c r="G57" s="55"/>
    </row>
    <row r="58" spans="1:7" s="3" customFormat="1" ht="28.5" customHeight="1" x14ac:dyDescent="0.25">
      <c r="A58" s="22" t="s">
        <v>10</v>
      </c>
      <c r="B58" s="14" t="s">
        <v>67</v>
      </c>
      <c r="C58" s="22" t="s">
        <v>56</v>
      </c>
      <c r="D58" s="14" t="s">
        <v>92</v>
      </c>
      <c r="E58" s="14" t="s">
        <v>103</v>
      </c>
      <c r="F58" s="23">
        <v>100</v>
      </c>
      <c r="G58" s="55"/>
    </row>
    <row r="59" spans="1:7" s="3" customFormat="1" ht="28.5" customHeight="1" x14ac:dyDescent="0.25">
      <c r="A59" s="9" t="s">
        <v>7</v>
      </c>
      <c r="B59" s="10" t="s">
        <v>46</v>
      </c>
      <c r="C59" s="9" t="s">
        <v>68</v>
      </c>
      <c r="D59" s="10" t="s">
        <v>28</v>
      </c>
      <c r="E59" s="14" t="s">
        <v>103</v>
      </c>
      <c r="F59" s="11">
        <v>150</v>
      </c>
      <c r="G59" s="55"/>
    </row>
    <row r="60" spans="1:7" s="3" customFormat="1" ht="28.5" customHeight="1" x14ac:dyDescent="0.25">
      <c r="A60" s="12" t="s">
        <v>8</v>
      </c>
      <c r="B60" s="13" t="s">
        <v>48</v>
      </c>
      <c r="C60" s="12" t="s">
        <v>49</v>
      </c>
      <c r="D60" s="13" t="s">
        <v>28</v>
      </c>
      <c r="E60" s="14" t="s">
        <v>103</v>
      </c>
      <c r="F60" s="15">
        <v>100</v>
      </c>
      <c r="G60" s="55"/>
    </row>
    <row r="61" spans="1:7" s="3" customFormat="1" ht="28.5" customHeight="1" x14ac:dyDescent="0.25">
      <c r="A61" s="35" t="s">
        <v>11</v>
      </c>
      <c r="B61" s="36" t="s">
        <v>115</v>
      </c>
      <c r="C61" s="35" t="s">
        <v>24</v>
      </c>
      <c r="D61" s="36" t="s">
        <v>28</v>
      </c>
      <c r="E61" s="37" t="s">
        <v>103</v>
      </c>
      <c r="F61" s="38">
        <v>100</v>
      </c>
      <c r="G61" s="56"/>
    </row>
    <row r="62" spans="1:7" s="3" customFormat="1" ht="28.5" customHeight="1" x14ac:dyDescent="0.25">
      <c r="A62" s="45" t="s">
        <v>40</v>
      </c>
      <c r="B62" s="33" t="s">
        <v>63</v>
      </c>
      <c r="C62" s="46" t="s">
        <v>33</v>
      </c>
      <c r="D62" s="33" t="s">
        <v>64</v>
      </c>
      <c r="E62" s="33" t="s">
        <v>112</v>
      </c>
      <c r="F62" s="47">
        <v>100</v>
      </c>
      <c r="G62" s="54">
        <f>SUM(F62:F64)</f>
        <v>300</v>
      </c>
    </row>
    <row r="63" spans="1:7" s="3" customFormat="1" ht="28.5" customHeight="1" x14ac:dyDescent="0.25">
      <c r="A63" s="24" t="s">
        <v>40</v>
      </c>
      <c r="B63" s="14" t="s">
        <v>63</v>
      </c>
      <c r="C63" s="22" t="s">
        <v>34</v>
      </c>
      <c r="D63" s="14" t="s">
        <v>64</v>
      </c>
      <c r="E63" s="14" t="s">
        <v>112</v>
      </c>
      <c r="F63" s="20">
        <v>100</v>
      </c>
      <c r="G63" s="55"/>
    </row>
    <row r="64" spans="1:7" s="3" customFormat="1" ht="28.5" customHeight="1" x14ac:dyDescent="0.25">
      <c r="A64" s="35" t="s">
        <v>61</v>
      </c>
      <c r="B64" s="36" t="s">
        <v>62</v>
      </c>
      <c r="C64" s="43" t="s">
        <v>116</v>
      </c>
      <c r="D64" s="36" t="s">
        <v>28</v>
      </c>
      <c r="E64" s="37" t="s">
        <v>112</v>
      </c>
      <c r="F64" s="38">
        <v>100</v>
      </c>
      <c r="G64" s="56"/>
    </row>
    <row r="65" spans="1:7" s="3" customFormat="1" ht="28.5" customHeight="1" x14ac:dyDescent="0.25">
      <c r="A65" s="39" t="s">
        <v>2</v>
      </c>
      <c r="B65" s="40" t="s">
        <v>13</v>
      </c>
      <c r="C65" s="41" t="s">
        <v>15</v>
      </c>
      <c r="D65" s="40" t="s">
        <v>27</v>
      </c>
      <c r="E65" s="40" t="s">
        <v>104</v>
      </c>
      <c r="F65" s="42">
        <v>50</v>
      </c>
      <c r="G65" s="57">
        <f>SUM(F65:F78)</f>
        <v>960</v>
      </c>
    </row>
    <row r="66" spans="1:7" s="3" customFormat="1" ht="28.5" customHeight="1" x14ac:dyDescent="0.25">
      <c r="A66" s="41" t="s">
        <v>126</v>
      </c>
      <c r="B66" s="40" t="s">
        <v>13</v>
      </c>
      <c r="C66" s="41" t="s">
        <v>125</v>
      </c>
      <c r="D66" s="40" t="s">
        <v>27</v>
      </c>
      <c r="E66" s="40" t="s">
        <v>104</v>
      </c>
      <c r="F66" s="42">
        <v>100</v>
      </c>
      <c r="G66" s="58"/>
    </row>
    <row r="67" spans="1:7" s="3" customFormat="1" ht="28.5" customHeight="1" x14ac:dyDescent="0.25">
      <c r="A67" s="9" t="s">
        <v>4</v>
      </c>
      <c r="B67" s="10" t="s">
        <v>19</v>
      </c>
      <c r="C67" s="9" t="s">
        <v>20</v>
      </c>
      <c r="D67" s="10" t="s">
        <v>28</v>
      </c>
      <c r="E67" s="10" t="s">
        <v>104</v>
      </c>
      <c r="F67" s="11">
        <v>60</v>
      </c>
      <c r="G67" s="58"/>
    </row>
    <row r="68" spans="1:7" s="3" customFormat="1" ht="28.5" customHeight="1" x14ac:dyDescent="0.25">
      <c r="A68" s="12" t="s">
        <v>87</v>
      </c>
      <c r="B68" s="19" t="s">
        <v>88</v>
      </c>
      <c r="C68" s="12" t="s">
        <v>32</v>
      </c>
      <c r="D68" s="19" t="s">
        <v>28</v>
      </c>
      <c r="E68" s="14" t="s">
        <v>104</v>
      </c>
      <c r="F68" s="15">
        <v>60</v>
      </c>
      <c r="G68" s="58"/>
    </row>
    <row r="69" spans="1:7" s="3" customFormat="1" ht="28.5" customHeight="1" x14ac:dyDescent="0.25">
      <c r="A69" s="12" t="s">
        <v>87</v>
      </c>
      <c r="B69" s="19" t="s">
        <v>88</v>
      </c>
      <c r="C69" s="12" t="s">
        <v>33</v>
      </c>
      <c r="D69" s="19" t="s">
        <v>28</v>
      </c>
      <c r="E69" s="14" t="s">
        <v>104</v>
      </c>
      <c r="F69" s="15">
        <v>60</v>
      </c>
      <c r="G69" s="58"/>
    </row>
    <row r="70" spans="1:7" s="3" customFormat="1" ht="28.5" customHeight="1" x14ac:dyDescent="0.25">
      <c r="A70" s="12" t="s">
        <v>89</v>
      </c>
      <c r="B70" s="19" t="s">
        <v>90</v>
      </c>
      <c r="C70" s="12" t="s">
        <v>32</v>
      </c>
      <c r="D70" s="19" t="s">
        <v>28</v>
      </c>
      <c r="E70" s="14" t="s">
        <v>104</v>
      </c>
      <c r="F70" s="15">
        <v>70</v>
      </c>
      <c r="G70" s="58"/>
    </row>
    <row r="71" spans="1:7" s="3" customFormat="1" ht="28.5" customHeight="1" x14ac:dyDescent="0.25">
      <c r="A71" s="12" t="s">
        <v>89</v>
      </c>
      <c r="B71" s="19" t="s">
        <v>90</v>
      </c>
      <c r="C71" s="12" t="s">
        <v>33</v>
      </c>
      <c r="D71" s="19" t="s">
        <v>28</v>
      </c>
      <c r="E71" s="14" t="s">
        <v>104</v>
      </c>
      <c r="F71" s="15">
        <v>70</v>
      </c>
      <c r="G71" s="58"/>
    </row>
    <row r="72" spans="1:7" s="3" customFormat="1" ht="28.5" customHeight="1" x14ac:dyDescent="0.25">
      <c r="A72" s="12" t="s">
        <v>89</v>
      </c>
      <c r="B72" s="19" t="s">
        <v>90</v>
      </c>
      <c r="C72" s="12" t="s">
        <v>36</v>
      </c>
      <c r="D72" s="19" t="s">
        <v>28</v>
      </c>
      <c r="E72" s="14" t="s">
        <v>104</v>
      </c>
      <c r="F72" s="15">
        <v>70</v>
      </c>
      <c r="G72" s="58"/>
    </row>
    <row r="73" spans="1:7" s="3" customFormat="1" ht="28.5" customHeight="1" x14ac:dyDescent="0.25">
      <c r="A73" s="12" t="s">
        <v>91</v>
      </c>
      <c r="B73" s="19" t="s">
        <v>90</v>
      </c>
      <c r="C73" s="12" t="s">
        <v>32</v>
      </c>
      <c r="D73" s="19" t="s">
        <v>28</v>
      </c>
      <c r="E73" s="14" t="s">
        <v>104</v>
      </c>
      <c r="F73" s="15">
        <v>70</v>
      </c>
      <c r="G73" s="58"/>
    </row>
    <row r="74" spans="1:7" s="3" customFormat="1" ht="28.5" customHeight="1" x14ac:dyDescent="0.25">
      <c r="A74" s="12" t="s">
        <v>91</v>
      </c>
      <c r="B74" s="19" t="s">
        <v>90</v>
      </c>
      <c r="C74" s="12" t="s">
        <v>33</v>
      </c>
      <c r="D74" s="19" t="s">
        <v>28</v>
      </c>
      <c r="E74" s="14" t="s">
        <v>104</v>
      </c>
      <c r="F74" s="15">
        <v>70</v>
      </c>
      <c r="G74" s="58"/>
    </row>
    <row r="75" spans="1:7" s="3" customFormat="1" ht="28.5" customHeight="1" x14ac:dyDescent="0.25">
      <c r="A75" s="12" t="s">
        <v>91</v>
      </c>
      <c r="B75" s="19" t="s">
        <v>90</v>
      </c>
      <c r="C75" s="12" t="s">
        <v>36</v>
      </c>
      <c r="D75" s="19" t="s">
        <v>28</v>
      </c>
      <c r="E75" s="14" t="s">
        <v>104</v>
      </c>
      <c r="F75" s="15">
        <v>70</v>
      </c>
      <c r="G75" s="58"/>
    </row>
    <row r="76" spans="1:7" s="3" customFormat="1" ht="28.5" customHeight="1" x14ac:dyDescent="0.25">
      <c r="A76" s="49" t="s">
        <v>124</v>
      </c>
      <c r="B76" s="10" t="s">
        <v>14</v>
      </c>
      <c r="C76" s="9" t="s">
        <v>123</v>
      </c>
      <c r="D76" s="10" t="s">
        <v>28</v>
      </c>
      <c r="E76" s="10" t="s">
        <v>107</v>
      </c>
      <c r="F76" s="11">
        <v>100</v>
      </c>
      <c r="G76" s="58"/>
    </row>
    <row r="77" spans="1:7" s="3" customFormat="1" ht="28.5" customHeight="1" x14ac:dyDescent="0.25">
      <c r="A77" s="9" t="s">
        <v>26</v>
      </c>
      <c r="B77" s="10" t="s">
        <v>14</v>
      </c>
      <c r="C77" s="9" t="s">
        <v>29</v>
      </c>
      <c r="D77" s="10" t="s">
        <v>28</v>
      </c>
      <c r="E77" s="10" t="s">
        <v>107</v>
      </c>
      <c r="F77" s="11">
        <v>50</v>
      </c>
      <c r="G77" s="58"/>
    </row>
    <row r="78" spans="1:7" s="3" customFormat="1" ht="28.5" customHeight="1" x14ac:dyDescent="0.25">
      <c r="A78" s="26" t="s">
        <v>7</v>
      </c>
      <c r="B78" s="27" t="s">
        <v>47</v>
      </c>
      <c r="C78" s="26" t="s">
        <v>68</v>
      </c>
      <c r="D78" s="27" t="s">
        <v>28</v>
      </c>
      <c r="E78" s="37" t="s">
        <v>107</v>
      </c>
      <c r="F78" s="29">
        <v>60</v>
      </c>
      <c r="G78" s="59"/>
    </row>
    <row r="79" spans="1:7" s="3" customFormat="1" ht="28.5" customHeight="1" x14ac:dyDescent="0.25">
      <c r="A79" s="39" t="s">
        <v>2</v>
      </c>
      <c r="B79" s="40" t="s">
        <v>13</v>
      </c>
      <c r="C79" s="41" t="s">
        <v>15</v>
      </c>
      <c r="D79" s="40" t="s">
        <v>27</v>
      </c>
      <c r="E79" s="40" t="s">
        <v>106</v>
      </c>
      <c r="F79" s="42">
        <v>50</v>
      </c>
      <c r="G79" s="57">
        <f>SUM(F79:F84)</f>
        <v>230</v>
      </c>
    </row>
    <row r="80" spans="1:7" s="3" customFormat="1" ht="28.5" customHeight="1" x14ac:dyDescent="0.25">
      <c r="A80" s="9" t="s">
        <v>9</v>
      </c>
      <c r="B80" s="21" t="s">
        <v>23</v>
      </c>
      <c r="C80" s="9" t="s">
        <v>24</v>
      </c>
      <c r="D80" s="10" t="s">
        <v>28</v>
      </c>
      <c r="E80" s="10" t="s">
        <v>106</v>
      </c>
      <c r="F80" s="11">
        <v>15</v>
      </c>
      <c r="G80" s="58"/>
    </row>
    <row r="81" spans="1:7" s="3" customFormat="1" ht="28.5" customHeight="1" x14ac:dyDescent="0.25">
      <c r="A81" s="12" t="s">
        <v>8</v>
      </c>
      <c r="B81" s="13" t="s">
        <v>48</v>
      </c>
      <c r="C81" s="12" t="s">
        <v>49</v>
      </c>
      <c r="D81" s="13" t="s">
        <v>28</v>
      </c>
      <c r="E81" s="14" t="s">
        <v>106</v>
      </c>
      <c r="F81" s="15">
        <v>15</v>
      </c>
      <c r="G81" s="58"/>
    </row>
    <row r="82" spans="1:7" s="3" customFormat="1" ht="28.5" customHeight="1" x14ac:dyDescent="0.25">
      <c r="A82" s="24" t="s">
        <v>40</v>
      </c>
      <c r="B82" s="14" t="s">
        <v>65</v>
      </c>
      <c r="C82" s="22" t="s">
        <v>33</v>
      </c>
      <c r="D82" s="14" t="s">
        <v>59</v>
      </c>
      <c r="E82" s="14" t="s">
        <v>111</v>
      </c>
      <c r="F82" s="23">
        <v>50</v>
      </c>
      <c r="G82" s="58"/>
    </row>
    <row r="83" spans="1:7" s="3" customFormat="1" ht="28.5" customHeight="1" x14ac:dyDescent="0.25">
      <c r="A83" s="24" t="s">
        <v>40</v>
      </c>
      <c r="B83" s="14" t="s">
        <v>65</v>
      </c>
      <c r="C83" s="22" t="s">
        <v>35</v>
      </c>
      <c r="D83" s="14" t="s">
        <v>59</v>
      </c>
      <c r="E83" s="14" t="s">
        <v>111</v>
      </c>
      <c r="F83" s="23">
        <v>50</v>
      </c>
      <c r="G83" s="58"/>
    </row>
    <row r="84" spans="1:7" s="3" customFormat="1" ht="28.5" customHeight="1" x14ac:dyDescent="0.25">
      <c r="A84" s="26" t="s">
        <v>3</v>
      </c>
      <c r="B84" s="27" t="s">
        <v>16</v>
      </c>
      <c r="C84" s="26" t="s">
        <v>17</v>
      </c>
      <c r="D84" s="27" t="s">
        <v>28</v>
      </c>
      <c r="E84" s="27" t="s">
        <v>110</v>
      </c>
      <c r="F84" s="29">
        <v>50</v>
      </c>
      <c r="G84" s="59"/>
    </row>
    <row r="85" spans="1:7" s="3" customFormat="1" ht="28.5" customHeight="1" x14ac:dyDescent="0.25">
      <c r="A85" s="6" t="s">
        <v>2</v>
      </c>
      <c r="B85" s="7" t="s">
        <v>13</v>
      </c>
      <c r="C85" s="51" t="s">
        <v>121</v>
      </c>
      <c r="D85" s="7" t="s">
        <v>27</v>
      </c>
      <c r="E85" s="7" t="s">
        <v>105</v>
      </c>
      <c r="F85" s="8">
        <v>60</v>
      </c>
      <c r="G85" s="57">
        <f>SUM(F85:F93)</f>
        <v>440</v>
      </c>
    </row>
    <row r="86" spans="1:7" s="3" customFormat="1" ht="28.5" customHeight="1" x14ac:dyDescent="0.25">
      <c r="A86" s="9" t="s">
        <v>26</v>
      </c>
      <c r="B86" s="10" t="s">
        <v>14</v>
      </c>
      <c r="C86" s="9" t="s">
        <v>120</v>
      </c>
      <c r="D86" s="10" t="s">
        <v>28</v>
      </c>
      <c r="E86" s="10" t="s">
        <v>105</v>
      </c>
      <c r="F86" s="11">
        <v>60</v>
      </c>
      <c r="G86" s="58"/>
    </row>
    <row r="87" spans="1:7" s="3" customFormat="1" ht="28.5" customHeight="1" x14ac:dyDescent="0.25">
      <c r="A87" s="9" t="s">
        <v>3</v>
      </c>
      <c r="B87" s="10" t="s">
        <v>16</v>
      </c>
      <c r="C87" s="9" t="s">
        <v>17</v>
      </c>
      <c r="D87" s="10" t="s">
        <v>28</v>
      </c>
      <c r="E87" s="10" t="s">
        <v>105</v>
      </c>
      <c r="F87" s="11">
        <v>60</v>
      </c>
      <c r="G87" s="58"/>
    </row>
    <row r="88" spans="1:7" s="3" customFormat="1" ht="28.5" customHeight="1" x14ac:dyDescent="0.25">
      <c r="A88" s="12" t="s">
        <v>8</v>
      </c>
      <c r="B88" s="13" t="s">
        <v>48</v>
      </c>
      <c r="C88" s="12" t="s">
        <v>49</v>
      </c>
      <c r="D88" s="13" t="s">
        <v>28</v>
      </c>
      <c r="E88" s="14" t="s">
        <v>105</v>
      </c>
      <c r="F88" s="15">
        <v>60</v>
      </c>
      <c r="G88" s="58"/>
    </row>
    <row r="89" spans="1:7" s="3" customFormat="1" ht="28.5" customHeight="1" x14ac:dyDescent="0.25">
      <c r="A89" s="9" t="s">
        <v>7</v>
      </c>
      <c r="B89" s="10" t="s">
        <v>46</v>
      </c>
      <c r="C89" s="9" t="s">
        <v>68</v>
      </c>
      <c r="D89" s="10" t="s">
        <v>28</v>
      </c>
      <c r="E89" s="14" t="s">
        <v>105</v>
      </c>
      <c r="F89" s="11">
        <v>60</v>
      </c>
      <c r="G89" s="58"/>
    </row>
    <row r="90" spans="1:7" s="3" customFormat="1" ht="28.5" customHeight="1" x14ac:dyDescent="0.25">
      <c r="A90" s="9" t="s">
        <v>4</v>
      </c>
      <c r="B90" s="10" t="s">
        <v>19</v>
      </c>
      <c r="C90" s="9" t="s">
        <v>20</v>
      </c>
      <c r="D90" s="10" t="s">
        <v>28</v>
      </c>
      <c r="E90" s="10" t="s">
        <v>105</v>
      </c>
      <c r="F90" s="11">
        <v>40</v>
      </c>
      <c r="G90" s="58"/>
    </row>
    <row r="91" spans="1:7" s="3" customFormat="1" ht="28.5" customHeight="1" x14ac:dyDescent="0.25">
      <c r="A91" s="9" t="s">
        <v>12</v>
      </c>
      <c r="B91" s="17" t="s">
        <v>25</v>
      </c>
      <c r="C91" s="12" t="s">
        <v>122</v>
      </c>
      <c r="D91" s="13" t="s">
        <v>28</v>
      </c>
      <c r="E91" s="25" t="s">
        <v>105</v>
      </c>
      <c r="F91" s="11">
        <v>30</v>
      </c>
      <c r="G91" s="58"/>
    </row>
    <row r="92" spans="1:7" s="3" customFormat="1" ht="28.5" customHeight="1" x14ac:dyDescent="0.25">
      <c r="A92" s="9" t="s">
        <v>5</v>
      </c>
      <c r="B92" s="10" t="s">
        <v>18</v>
      </c>
      <c r="C92" s="9" t="s">
        <v>93</v>
      </c>
      <c r="D92" s="10" t="s">
        <v>28</v>
      </c>
      <c r="E92" s="10" t="s">
        <v>105</v>
      </c>
      <c r="F92" s="11">
        <v>40</v>
      </c>
      <c r="G92" s="58"/>
    </row>
    <row r="93" spans="1:7" s="3" customFormat="1" ht="28.5" customHeight="1" x14ac:dyDescent="0.25">
      <c r="A93" s="26" t="s">
        <v>9</v>
      </c>
      <c r="B93" s="48" t="s">
        <v>23</v>
      </c>
      <c r="C93" s="26" t="s">
        <v>24</v>
      </c>
      <c r="D93" s="27" t="s">
        <v>28</v>
      </c>
      <c r="E93" s="27" t="s">
        <v>105</v>
      </c>
      <c r="F93" s="29">
        <v>30</v>
      </c>
      <c r="G93" s="59"/>
    </row>
    <row r="94" spans="1:7" s="3" customFormat="1" ht="28.5" customHeight="1" x14ac:dyDescent="0.25">
      <c r="A94" s="39" t="s">
        <v>2</v>
      </c>
      <c r="B94" s="40" t="s">
        <v>13</v>
      </c>
      <c r="C94" s="41" t="s">
        <v>15</v>
      </c>
      <c r="D94" s="40" t="s">
        <v>27</v>
      </c>
      <c r="E94" s="40" t="s">
        <v>101</v>
      </c>
      <c r="F94" s="42">
        <v>100</v>
      </c>
      <c r="G94" s="57">
        <f>SUM(F94:F102)</f>
        <v>550</v>
      </c>
    </row>
    <row r="95" spans="1:7" s="3" customFormat="1" ht="28.5" customHeight="1" x14ac:dyDescent="0.25">
      <c r="A95" s="9" t="s">
        <v>26</v>
      </c>
      <c r="B95" s="10" t="s">
        <v>14</v>
      </c>
      <c r="C95" s="9" t="s">
        <v>29</v>
      </c>
      <c r="D95" s="10" t="s">
        <v>28</v>
      </c>
      <c r="E95" s="10" t="s">
        <v>101</v>
      </c>
      <c r="F95" s="11">
        <v>100</v>
      </c>
      <c r="G95" s="58"/>
    </row>
    <row r="96" spans="1:7" s="3" customFormat="1" ht="28.5" customHeight="1" x14ac:dyDescent="0.25">
      <c r="A96" s="9" t="s">
        <v>3</v>
      </c>
      <c r="B96" s="10" t="s">
        <v>16</v>
      </c>
      <c r="C96" s="9" t="s">
        <v>17</v>
      </c>
      <c r="D96" s="10" t="s">
        <v>28</v>
      </c>
      <c r="E96" s="10" t="s">
        <v>101</v>
      </c>
      <c r="F96" s="11">
        <v>50</v>
      </c>
      <c r="G96" s="58"/>
    </row>
    <row r="97" spans="1:7" s="3" customFormat="1" ht="28.5" customHeight="1" x14ac:dyDescent="0.25">
      <c r="A97" s="9" t="s">
        <v>9</v>
      </c>
      <c r="B97" s="21" t="s">
        <v>23</v>
      </c>
      <c r="C97" s="9" t="s">
        <v>24</v>
      </c>
      <c r="D97" s="10" t="s">
        <v>28</v>
      </c>
      <c r="E97" s="10" t="s">
        <v>101</v>
      </c>
      <c r="F97" s="11">
        <v>50</v>
      </c>
      <c r="G97" s="58"/>
    </row>
    <row r="98" spans="1:7" s="3" customFormat="1" ht="28.5" customHeight="1" x14ac:dyDescent="0.25">
      <c r="A98" s="12" t="s">
        <v>73</v>
      </c>
      <c r="B98" s="17" t="s">
        <v>74</v>
      </c>
      <c r="C98" s="12" t="s">
        <v>75</v>
      </c>
      <c r="D98" s="13" t="s">
        <v>28</v>
      </c>
      <c r="E98" s="14" t="s">
        <v>101</v>
      </c>
      <c r="F98" s="15">
        <v>50</v>
      </c>
      <c r="G98" s="58"/>
    </row>
    <row r="99" spans="1:7" s="3" customFormat="1" ht="28.5" customHeight="1" x14ac:dyDescent="0.25">
      <c r="A99" s="9" t="s">
        <v>7</v>
      </c>
      <c r="B99" s="10" t="s">
        <v>47</v>
      </c>
      <c r="C99" s="9" t="s">
        <v>68</v>
      </c>
      <c r="D99" s="10" t="s">
        <v>28</v>
      </c>
      <c r="E99" s="14" t="s">
        <v>113</v>
      </c>
      <c r="F99" s="11">
        <v>100</v>
      </c>
      <c r="G99" s="58"/>
    </row>
    <row r="100" spans="1:7" s="3" customFormat="1" ht="28.5" customHeight="1" x14ac:dyDescent="0.25">
      <c r="A100" s="12" t="s">
        <v>8</v>
      </c>
      <c r="B100" s="13" t="s">
        <v>48</v>
      </c>
      <c r="C100" s="12" t="s">
        <v>49</v>
      </c>
      <c r="D100" s="13" t="s">
        <v>28</v>
      </c>
      <c r="E100" s="14" t="s">
        <v>113</v>
      </c>
      <c r="F100" s="15">
        <v>50</v>
      </c>
      <c r="G100" s="58"/>
    </row>
    <row r="101" spans="1:7" s="3" customFormat="1" ht="28.5" customHeight="1" x14ac:dyDescent="0.25">
      <c r="A101" s="9" t="s">
        <v>4</v>
      </c>
      <c r="B101" s="10" t="s">
        <v>19</v>
      </c>
      <c r="C101" s="9" t="s">
        <v>20</v>
      </c>
      <c r="D101" s="10" t="s">
        <v>28</v>
      </c>
      <c r="E101" s="10" t="s">
        <v>101</v>
      </c>
      <c r="F101" s="11">
        <v>25</v>
      </c>
      <c r="G101" s="58"/>
    </row>
    <row r="102" spans="1:7" s="3" customFormat="1" ht="28.5" customHeight="1" x14ac:dyDescent="0.25">
      <c r="A102" s="26" t="s">
        <v>5</v>
      </c>
      <c r="B102" s="27" t="s">
        <v>18</v>
      </c>
      <c r="C102" s="26" t="s">
        <v>93</v>
      </c>
      <c r="D102" s="27" t="s">
        <v>28</v>
      </c>
      <c r="E102" s="27" t="s">
        <v>101</v>
      </c>
      <c r="F102" s="29">
        <v>25</v>
      </c>
      <c r="G102" s="59"/>
    </row>
    <row r="103" spans="1:7" s="3" customFormat="1" ht="28.5" customHeight="1" x14ac:dyDescent="0.25">
      <c r="A103" s="39" t="s">
        <v>26</v>
      </c>
      <c r="B103" s="40" t="s">
        <v>14</v>
      </c>
      <c r="C103" s="39" t="s">
        <v>120</v>
      </c>
      <c r="D103" s="40" t="s">
        <v>28</v>
      </c>
      <c r="E103" s="40" t="s">
        <v>108</v>
      </c>
      <c r="F103" s="42">
        <v>55</v>
      </c>
      <c r="G103" s="57">
        <v>290</v>
      </c>
    </row>
    <row r="104" spans="1:7" s="3" customFormat="1" ht="28.5" customHeight="1" x14ac:dyDescent="0.25">
      <c r="A104" s="9" t="s">
        <v>4</v>
      </c>
      <c r="B104" s="10" t="s">
        <v>19</v>
      </c>
      <c r="C104" s="9" t="s">
        <v>20</v>
      </c>
      <c r="D104" s="10" t="s">
        <v>28</v>
      </c>
      <c r="E104" s="10" t="s">
        <v>108</v>
      </c>
      <c r="F104" s="11">
        <v>35</v>
      </c>
      <c r="G104" s="58"/>
    </row>
    <row r="105" spans="1:7" s="3" customFormat="1" ht="28.5" customHeight="1" x14ac:dyDescent="0.25">
      <c r="A105" s="9" t="s">
        <v>3</v>
      </c>
      <c r="B105" s="10" t="s">
        <v>16</v>
      </c>
      <c r="C105" s="9" t="s">
        <v>17</v>
      </c>
      <c r="D105" s="10" t="s">
        <v>28</v>
      </c>
      <c r="E105" s="10" t="s">
        <v>108</v>
      </c>
      <c r="F105" s="11">
        <v>50</v>
      </c>
      <c r="G105" s="58"/>
    </row>
    <row r="106" spans="1:7" s="3" customFormat="1" ht="28.5" customHeight="1" x14ac:dyDescent="0.25">
      <c r="A106" s="9" t="s">
        <v>9</v>
      </c>
      <c r="B106" s="21" t="s">
        <v>23</v>
      </c>
      <c r="C106" s="9" t="s">
        <v>24</v>
      </c>
      <c r="D106" s="10" t="s">
        <v>28</v>
      </c>
      <c r="E106" s="10" t="s">
        <v>108</v>
      </c>
      <c r="F106" s="11">
        <v>30</v>
      </c>
      <c r="G106" s="58"/>
    </row>
    <row r="107" spans="1:7" s="3" customFormat="1" ht="28.5" customHeight="1" x14ac:dyDescent="0.25">
      <c r="A107" s="9" t="s">
        <v>7</v>
      </c>
      <c r="B107" s="10" t="s">
        <v>46</v>
      </c>
      <c r="C107" s="9" t="s">
        <v>68</v>
      </c>
      <c r="D107" s="10" t="s">
        <v>28</v>
      </c>
      <c r="E107" s="14" t="s">
        <v>108</v>
      </c>
      <c r="F107" s="11">
        <v>35</v>
      </c>
      <c r="G107" s="58"/>
    </row>
    <row r="108" spans="1:7" s="3" customFormat="1" ht="28.5" customHeight="1" x14ac:dyDescent="0.25">
      <c r="A108" s="12" t="s">
        <v>8</v>
      </c>
      <c r="B108" s="13" t="s">
        <v>48</v>
      </c>
      <c r="C108" s="12" t="s">
        <v>49</v>
      </c>
      <c r="D108" s="13" t="s">
        <v>28</v>
      </c>
      <c r="E108" s="14" t="s">
        <v>108</v>
      </c>
      <c r="F108" s="15">
        <v>30</v>
      </c>
      <c r="G108" s="58"/>
    </row>
    <row r="109" spans="1:7" s="3" customFormat="1" ht="28.5" customHeight="1" x14ac:dyDescent="0.25">
      <c r="A109" s="26" t="s">
        <v>2</v>
      </c>
      <c r="B109" s="27" t="s">
        <v>13</v>
      </c>
      <c r="C109" s="28" t="s">
        <v>131</v>
      </c>
      <c r="D109" s="27" t="s">
        <v>27</v>
      </c>
      <c r="E109" s="27" t="s">
        <v>119</v>
      </c>
      <c r="F109" s="29">
        <v>55</v>
      </c>
      <c r="G109" s="59"/>
    </row>
    <row r="110" spans="1:7" ht="15.75" x14ac:dyDescent="0.25">
      <c r="G110" s="5"/>
    </row>
  </sheetData>
  <autoFilter ref="A2:G110" xr:uid="{15E6589E-6156-4AE4-A7D1-02B8B91911AB}"/>
  <sortState xmlns:xlrd2="http://schemas.microsoft.com/office/spreadsheetml/2017/richdata2" ref="A3:G110">
    <sortCondition ref="E4:E110"/>
  </sortState>
  <mergeCells count="11">
    <mergeCell ref="G79:G84"/>
    <mergeCell ref="G85:G93"/>
    <mergeCell ref="G94:G102"/>
    <mergeCell ref="G103:G109"/>
    <mergeCell ref="G9:G14"/>
    <mergeCell ref="G15:G19"/>
    <mergeCell ref="G20:G61"/>
    <mergeCell ref="G62:G64"/>
    <mergeCell ref="G65:G78"/>
    <mergeCell ref="A1:G1"/>
    <mergeCell ref="G3:G8"/>
  </mergeCells>
  <printOptions horizontalCentered="1"/>
  <pageMargins left="0" right="0" top="0.39370078740157483" bottom="0.19685039370078741" header="0" footer="0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AJUAR 2026 POR SECTOR</vt:lpstr>
      <vt:lpstr>'AJUAR 2026 POR SECTOR'!Área_de_impresión</vt:lpstr>
      <vt:lpstr>'AJUAR 2026 POR SECTOR'!Títulos_a_imprimir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FTA2O08</dc:creator>
  <cp:lastModifiedBy>Manuel Duarte</cp:lastModifiedBy>
  <cp:lastPrinted>2026-03-25T12:32:30Z</cp:lastPrinted>
  <dcterms:created xsi:type="dcterms:W3CDTF">2024-10-09T11:50:45Z</dcterms:created>
  <dcterms:modified xsi:type="dcterms:W3CDTF">2026-04-21T19:33:36Z</dcterms:modified>
</cp:coreProperties>
</file>